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LI\Editais\Projeto Arquitetônico\2025\Concorrência\Tecnica e Preço\46 00058 25 01\Compras e portal FDE\"/>
    </mc:Choice>
  </mc:AlternateContent>
  <xr:revisionPtr revIDLastSave="0" documentId="13_ncr:1_{79FB7502-E4DB-42D7-9CBD-83C96E893862}" xr6:coauthVersionLast="47" xr6:coauthVersionMax="47" xr10:uidLastSave="{00000000-0000-0000-0000-000000000000}"/>
  <bookViews>
    <workbookView xWindow="-120" yWindow="-120" windowWidth="29040" windowHeight="15840" xr2:uid="{7259C8A7-0C15-4966-9A27-1F44E6DC6B37}"/>
  </bookViews>
  <sheets>
    <sheet name="46-00058-25-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3" i="1" s="1"/>
  <c r="G28" i="1"/>
  <c r="G29" i="1" s="1"/>
  <c r="G24" i="1"/>
  <c r="G25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6" i="1"/>
  <c r="G20" i="1" l="1"/>
  <c r="G34" i="1" s="1"/>
</calcChain>
</file>

<file path=xl/sharedStrings.xml><?xml version="1.0" encoding="utf-8"?>
<sst xmlns="http://schemas.openxmlformats.org/spreadsheetml/2006/main" count="92" uniqueCount="53">
  <si>
    <t>Código</t>
  </si>
  <si>
    <t>Descrição dos Serviços</t>
  </si>
  <si>
    <t>Unidade</t>
  </si>
  <si>
    <t>Quantidade</t>
  </si>
  <si>
    <t>Valor Unitário MÁXIMO FDE</t>
  </si>
  <si>
    <t>Valor Unitário Licitante</t>
  </si>
  <si>
    <t>ITEM - 02 - FORNECIMENTO DO PROJETO DE SEGURANÇA CONTRA INCÊNDIO APROVADO PELO CORPO DE BOMBEIROS</t>
  </si>
  <si>
    <t>TOTAL ITEM 01</t>
  </si>
  <si>
    <t>ITEM - 03 - FORNECIMENTO DO PROJETO DE ENTRADA EM MÉDIA TENSÃO APROVADO PELA CONCESSIONÁRIA DE ENERGIA ELÉTRICA</t>
  </si>
  <si>
    <t>TOTAL ITEM 02</t>
  </si>
  <si>
    <t>TOTAL ITEM 03</t>
  </si>
  <si>
    <t>ITEM - 04 - FORNECIMENTO DO PROJETO LEGAL PARA APROVAÇÃO PELA PREFEITURA MUNICIPAL</t>
  </si>
  <si>
    <t>TOTAL ITEM 04</t>
  </si>
  <si>
    <t>TOTAL GERAL</t>
  </si>
  <si>
    <t>Valor Total</t>
  </si>
  <si>
    <t xml:space="preserve">EMPRESA: - </t>
  </si>
  <si>
    <t xml:space="preserve">TERRENO JD MARIA ROSA II - ITAQUAQUECETUBA  / SP - </t>
  </si>
  <si>
    <t xml:space="preserve">ITEM - 01 - ELABORAÇÃO DO PROJETO EXECUTIVO DE ARQUITETURA, COORDENAÇÃO, COMPATIBILIZAÇÃO E FORNECIMENTO DOS PROJETOS EXECUTIVOS DE ESTRUTURA, HIDRÁULICA, ELÉTRICA E MECÂNICA 
</t>
  </si>
  <si>
    <t>PC - 46/00058/25/01 - FDE-SEI - 229.00009805/2025-74 - SIASG - 90264/2025</t>
  </si>
  <si>
    <t>DATA BASE: - OUTUBRO/25</t>
  </si>
  <si>
    <t>1.01.02.01</t>
  </si>
  <si>
    <t>Elétrica</t>
  </si>
  <si>
    <t>UN</t>
  </si>
  <si>
    <t>1.01.02.04</t>
  </si>
  <si>
    <t>Arquitetura</t>
  </si>
  <si>
    <t>1.01.02.05</t>
  </si>
  <si>
    <t>Estrutura</t>
  </si>
  <si>
    <t>1.01.02.06</t>
  </si>
  <si>
    <t>Hidráulica</t>
  </si>
  <si>
    <t>1.01.02.07</t>
  </si>
  <si>
    <t>Estrutura Pré-Fabr. 30%</t>
  </si>
  <si>
    <t>1.04.01.02</t>
  </si>
  <si>
    <t>PH</t>
  </si>
  <si>
    <t>1.04.01.03</t>
  </si>
  <si>
    <t>1.04.01.04</t>
  </si>
  <si>
    <t>1.04.01.05</t>
  </si>
  <si>
    <t>Mecânica</t>
  </si>
  <si>
    <t>1.04.02.01</t>
  </si>
  <si>
    <t>Eng./ Arq. Consultor</t>
  </si>
  <si>
    <t>H</t>
  </si>
  <si>
    <t>1.04.02.05</t>
  </si>
  <si>
    <t>Eng./ Arq. Senior A</t>
  </si>
  <si>
    <t>1.04.02.07</t>
  </si>
  <si>
    <t>Eng./ Arq. Senior C</t>
  </si>
  <si>
    <t>1.04.02.08</t>
  </si>
  <si>
    <t>Eng./ Arq. Junior A</t>
  </si>
  <si>
    <t>1.04.02.13</t>
  </si>
  <si>
    <t>Coordenação do Projeto</t>
  </si>
  <si>
    <t>1.01.02.02</t>
  </si>
  <si>
    <t>Incêndio</t>
  </si>
  <si>
    <t>1.04.02.06</t>
  </si>
  <si>
    <t>Eng./ Arq. Senior B</t>
  </si>
  <si>
    <t>1.04.01.01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</si>
</sst>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#,##0.00;[Red]#,##0.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8" fontId="0" fillId="0" borderId="1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8" fontId="0" fillId="0" borderId="1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8" fontId="0" fillId="0" borderId="12" xfId="0" applyNumberFormat="1" applyBorder="1" applyAlignment="1">
      <alignment horizontal="center" vertical="center"/>
    </xf>
    <xf numFmtId="0" fontId="0" fillId="0" borderId="13" xfId="0" applyBorder="1"/>
    <xf numFmtId="8" fontId="0" fillId="0" borderId="13" xfId="0" applyNumberFormat="1" applyBorder="1"/>
    <xf numFmtId="0" fontId="16" fillId="33" borderId="23" xfId="0" applyFont="1" applyFill="1" applyBorder="1" applyAlignment="1">
      <alignment horizontal="center" vertical="center" wrapText="1"/>
    </xf>
    <xf numFmtId="0" fontId="16" fillId="33" borderId="23" xfId="0" applyFont="1" applyFill="1" applyBorder="1" applyAlignment="1">
      <alignment horizontal="center" vertical="center"/>
    </xf>
    <xf numFmtId="164" fontId="16" fillId="33" borderId="23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6" fillId="33" borderId="26" xfId="0" applyFont="1" applyFill="1" applyBorder="1" applyAlignment="1">
      <alignment horizontal="center" vertical="center"/>
    </xf>
    <xf numFmtId="164" fontId="16" fillId="33" borderId="26" xfId="0" applyNumberFormat="1" applyFont="1" applyFill="1" applyBorder="1" applyAlignment="1">
      <alignment horizontal="center" vertical="center"/>
    </xf>
    <xf numFmtId="0" fontId="16" fillId="33" borderId="26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4" fontId="0" fillId="0" borderId="13" xfId="0" applyNumberFormat="1" applyBorder="1"/>
    <xf numFmtId="4" fontId="16" fillId="0" borderId="11" xfId="0" applyNumberFormat="1" applyFont="1" applyFill="1" applyBorder="1" applyAlignment="1">
      <alignment horizontal="center" vertical="center"/>
    </xf>
    <xf numFmtId="8" fontId="0" fillId="0" borderId="13" xfId="0" applyNumberFormat="1" applyBorder="1" applyAlignment="1" applyProtection="1">
      <alignment horizontal="center" vertical="center"/>
      <protection locked="0"/>
    </xf>
    <xf numFmtId="4" fontId="16" fillId="0" borderId="18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0" fontId="16" fillId="0" borderId="11" xfId="0" applyFont="1" applyBorder="1" applyAlignment="1">
      <alignment horizontal="right" vertical="center"/>
    </xf>
    <xf numFmtId="0" fontId="16" fillId="0" borderId="24" xfId="0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/>
    </xf>
    <xf numFmtId="0" fontId="16" fillId="0" borderId="25" xfId="0" applyFont="1" applyFill="1" applyBorder="1" applyAlignment="1">
      <alignment horizontal="right" vertical="center"/>
    </xf>
    <xf numFmtId="0" fontId="16" fillId="0" borderId="14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left" vertical="top" wrapText="1"/>
    </xf>
    <xf numFmtId="0" fontId="16" fillId="0" borderId="16" xfId="0" applyFont="1" applyFill="1" applyBorder="1" applyAlignment="1">
      <alignment horizontal="left" vertical="top" wrapText="1"/>
    </xf>
    <xf numFmtId="0" fontId="16" fillId="0" borderId="27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/>
    </xf>
    <xf numFmtId="0" fontId="16" fillId="0" borderId="20" xfId="0" applyFont="1" applyBorder="1" applyAlignment="1">
      <alignment horizontal="right" vertical="center"/>
    </xf>
    <xf numFmtId="0" fontId="16" fillId="0" borderId="21" xfId="0" applyFont="1" applyBorder="1" applyAlignment="1">
      <alignment horizontal="right" vertical="center"/>
    </xf>
    <xf numFmtId="0" fontId="16" fillId="0" borderId="22" xfId="0" applyFont="1" applyBorder="1" applyAlignment="1">
      <alignment horizontal="right" vertical="center"/>
    </xf>
    <xf numFmtId="0" fontId="16" fillId="0" borderId="20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6" fillId="0" borderId="30" xfId="0" applyFont="1" applyFill="1" applyBorder="1" applyAlignment="1">
      <alignment horizontal="left" vertical="center"/>
    </xf>
    <xf numFmtId="0" fontId="16" fillId="0" borderId="29" xfId="0" applyFont="1" applyFill="1" applyBorder="1" applyAlignment="1">
      <alignment horizontal="left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D54DE-A624-4B27-9F94-0E2D71317DE4}">
  <dimension ref="A1:H34"/>
  <sheetViews>
    <sheetView tabSelected="1" topLeftCell="A10" workbookViewId="0">
      <selection activeCell="F32" sqref="F32"/>
    </sheetView>
  </sheetViews>
  <sheetFormatPr defaultRowHeight="15" x14ac:dyDescent="0.25"/>
  <cols>
    <col min="1" max="1" width="12.85546875" style="1" customWidth="1"/>
    <col min="2" max="2" width="38.42578125" style="2" customWidth="1"/>
    <col min="3" max="3" width="10.5703125" style="1" customWidth="1"/>
    <col min="4" max="4" width="11" style="1" customWidth="1"/>
    <col min="5" max="5" width="15.140625" style="1" customWidth="1"/>
    <col min="6" max="6" width="16" style="1" customWidth="1"/>
    <col min="7" max="7" width="17.7109375" style="1" customWidth="1"/>
    <col min="8" max="8" width="9.140625" style="1"/>
  </cols>
  <sheetData>
    <row r="1" spans="1:7" s="18" customFormat="1" ht="22.5" customHeight="1" x14ac:dyDescent="0.25">
      <c r="B1" s="24" t="s">
        <v>16</v>
      </c>
      <c r="C1" s="29"/>
      <c r="D1" s="30"/>
      <c r="E1" s="24"/>
      <c r="F1" s="24" t="s">
        <v>19</v>
      </c>
      <c r="G1" s="24"/>
    </row>
    <row r="2" spans="1:7" s="18" customFormat="1" ht="21.75" customHeight="1" x14ac:dyDescent="0.25">
      <c r="B2" s="24" t="s">
        <v>18</v>
      </c>
      <c r="C2" s="29"/>
      <c r="D2" s="30"/>
      <c r="E2" s="24"/>
      <c r="F2" s="24"/>
      <c r="G2" s="24"/>
    </row>
    <row r="3" spans="1:7" s="18" customFormat="1" ht="30.75" customHeight="1" thickBot="1" x14ac:dyDescent="0.3">
      <c r="A3" s="18" t="s">
        <v>15</v>
      </c>
      <c r="B3" s="20"/>
      <c r="C3" s="3"/>
      <c r="D3" s="19"/>
    </row>
    <row r="4" spans="1:7" ht="44.25" customHeight="1" thickTop="1" thickBot="1" x14ac:dyDescent="0.3">
      <c r="A4" s="16" t="s">
        <v>0</v>
      </c>
      <c r="B4" s="16" t="s">
        <v>1</v>
      </c>
      <c r="C4" s="16" t="s">
        <v>2</v>
      </c>
      <c r="D4" s="17" t="s">
        <v>3</v>
      </c>
      <c r="E4" s="15" t="s">
        <v>4</v>
      </c>
      <c r="F4" s="15" t="s">
        <v>5</v>
      </c>
      <c r="G4" s="15" t="s">
        <v>14</v>
      </c>
    </row>
    <row r="5" spans="1:7" ht="34.5" customHeight="1" thickTop="1" thickBot="1" x14ac:dyDescent="0.3">
      <c r="A5" s="35" t="s">
        <v>17</v>
      </c>
      <c r="B5" s="36"/>
      <c r="C5" s="36"/>
      <c r="D5" s="36"/>
      <c r="E5" s="36"/>
      <c r="F5" s="36"/>
      <c r="G5" s="37"/>
    </row>
    <row r="6" spans="1:7" x14ac:dyDescent="0.25">
      <c r="A6" s="7" t="s">
        <v>20</v>
      </c>
      <c r="B6" s="8" t="s">
        <v>21</v>
      </c>
      <c r="C6" s="7" t="s">
        <v>22</v>
      </c>
      <c r="D6" s="7">
        <v>1</v>
      </c>
      <c r="E6" s="9">
        <v>47060.61</v>
      </c>
      <c r="F6" s="27"/>
      <c r="G6" s="25">
        <f t="shared" ref="G6:G19" si="0">TRUNC(F6*D6,2)</f>
        <v>0</v>
      </c>
    </row>
    <row r="7" spans="1:7" x14ac:dyDescent="0.25">
      <c r="A7" s="4" t="s">
        <v>23</v>
      </c>
      <c r="B7" s="5" t="s">
        <v>24</v>
      </c>
      <c r="C7" s="4" t="s">
        <v>22</v>
      </c>
      <c r="D7" s="4">
        <v>1</v>
      </c>
      <c r="E7" s="6">
        <v>217202.85</v>
      </c>
      <c r="F7" s="27"/>
      <c r="G7" s="25">
        <f t="shared" si="0"/>
        <v>0</v>
      </c>
    </row>
    <row r="8" spans="1:7" x14ac:dyDescent="0.25">
      <c r="A8" s="4" t="s">
        <v>25</v>
      </c>
      <c r="B8" s="5" t="s">
        <v>26</v>
      </c>
      <c r="C8" s="4" t="s">
        <v>22</v>
      </c>
      <c r="D8" s="4">
        <v>1</v>
      </c>
      <c r="E8" s="6">
        <v>121271.59</v>
      </c>
      <c r="F8" s="27"/>
      <c r="G8" s="25">
        <f t="shared" si="0"/>
        <v>0</v>
      </c>
    </row>
    <row r="9" spans="1:7" x14ac:dyDescent="0.25">
      <c r="A9" s="4" t="s">
        <v>27</v>
      </c>
      <c r="B9" s="5" t="s">
        <v>28</v>
      </c>
      <c r="C9" s="4" t="s">
        <v>22</v>
      </c>
      <c r="D9" s="4">
        <v>1</v>
      </c>
      <c r="E9" s="6">
        <v>41630.54</v>
      </c>
      <c r="F9" s="27"/>
      <c r="G9" s="25">
        <f t="shared" si="0"/>
        <v>0</v>
      </c>
    </row>
    <row r="10" spans="1:7" x14ac:dyDescent="0.25">
      <c r="A10" s="4" t="s">
        <v>29</v>
      </c>
      <c r="B10" s="5" t="s">
        <v>30</v>
      </c>
      <c r="C10" s="4" t="s">
        <v>22</v>
      </c>
      <c r="D10" s="4">
        <v>1</v>
      </c>
      <c r="E10" s="6">
        <v>36381.480000000003</v>
      </c>
      <c r="F10" s="27"/>
      <c r="G10" s="25">
        <f t="shared" si="0"/>
        <v>0</v>
      </c>
    </row>
    <row r="11" spans="1:7" x14ac:dyDescent="0.25">
      <c r="A11" s="4" t="s">
        <v>31</v>
      </c>
      <c r="B11" s="5" t="s">
        <v>26</v>
      </c>
      <c r="C11" s="4" t="s">
        <v>32</v>
      </c>
      <c r="D11" s="4">
        <v>4</v>
      </c>
      <c r="E11" s="6">
        <v>6342.28</v>
      </c>
      <c r="F11" s="27"/>
      <c r="G11" s="25">
        <f t="shared" si="0"/>
        <v>0</v>
      </c>
    </row>
    <row r="12" spans="1:7" x14ac:dyDescent="0.25">
      <c r="A12" s="4" t="s">
        <v>33</v>
      </c>
      <c r="B12" s="5" t="s">
        <v>28</v>
      </c>
      <c r="C12" s="4" t="s">
        <v>32</v>
      </c>
      <c r="D12" s="4">
        <v>2</v>
      </c>
      <c r="E12" s="6">
        <v>3646.81</v>
      </c>
      <c r="F12" s="27"/>
      <c r="G12" s="25">
        <f t="shared" si="0"/>
        <v>0</v>
      </c>
    </row>
    <row r="13" spans="1:7" x14ac:dyDescent="0.25">
      <c r="A13" s="4" t="s">
        <v>34</v>
      </c>
      <c r="B13" s="5" t="s">
        <v>21</v>
      </c>
      <c r="C13" s="4" t="s">
        <v>32</v>
      </c>
      <c r="D13" s="4">
        <v>3</v>
      </c>
      <c r="E13" s="6">
        <v>5264.09</v>
      </c>
      <c r="F13" s="27"/>
      <c r="G13" s="25">
        <f t="shared" si="0"/>
        <v>0</v>
      </c>
    </row>
    <row r="14" spans="1:7" x14ac:dyDescent="0.25">
      <c r="A14" s="4" t="s">
        <v>35</v>
      </c>
      <c r="B14" s="5" t="s">
        <v>36</v>
      </c>
      <c r="C14" s="4" t="s">
        <v>32</v>
      </c>
      <c r="D14" s="4">
        <v>4</v>
      </c>
      <c r="E14" s="6">
        <v>5264.09</v>
      </c>
      <c r="F14" s="27"/>
      <c r="G14" s="25">
        <f t="shared" si="0"/>
        <v>0</v>
      </c>
    </row>
    <row r="15" spans="1:7" x14ac:dyDescent="0.25">
      <c r="A15" s="4" t="s">
        <v>37</v>
      </c>
      <c r="B15" s="5" t="s">
        <v>38</v>
      </c>
      <c r="C15" s="4" t="s">
        <v>39</v>
      </c>
      <c r="D15" s="4">
        <v>48</v>
      </c>
      <c r="E15" s="6">
        <v>554.94000000000005</v>
      </c>
      <c r="F15" s="27"/>
      <c r="G15" s="25">
        <f t="shared" si="0"/>
        <v>0</v>
      </c>
    </row>
    <row r="16" spans="1:7" x14ac:dyDescent="0.25">
      <c r="A16" s="4" t="s">
        <v>40</v>
      </c>
      <c r="B16" s="5" t="s">
        <v>41</v>
      </c>
      <c r="C16" s="4" t="s">
        <v>39</v>
      </c>
      <c r="D16" s="4">
        <v>341</v>
      </c>
      <c r="E16" s="6">
        <v>437.61</v>
      </c>
      <c r="F16" s="27"/>
      <c r="G16" s="25">
        <f t="shared" si="0"/>
        <v>0</v>
      </c>
    </row>
    <row r="17" spans="1:8" x14ac:dyDescent="0.25">
      <c r="A17" s="4" t="s">
        <v>42</v>
      </c>
      <c r="B17" s="5" t="s">
        <v>43</v>
      </c>
      <c r="C17" s="4" t="s">
        <v>39</v>
      </c>
      <c r="D17" s="4">
        <v>24</v>
      </c>
      <c r="E17" s="6">
        <v>317.11</v>
      </c>
      <c r="F17" s="27"/>
      <c r="G17" s="25">
        <f t="shared" si="0"/>
        <v>0</v>
      </c>
    </row>
    <row r="18" spans="1:8" x14ac:dyDescent="0.25">
      <c r="A18" s="4" t="s">
        <v>44</v>
      </c>
      <c r="B18" s="5" t="s">
        <v>45</v>
      </c>
      <c r="C18" s="4" t="s">
        <v>39</v>
      </c>
      <c r="D18" s="4">
        <v>48</v>
      </c>
      <c r="E18" s="6">
        <v>279.06</v>
      </c>
      <c r="F18" s="27"/>
      <c r="G18" s="25">
        <f t="shared" si="0"/>
        <v>0</v>
      </c>
    </row>
    <row r="19" spans="1:8" x14ac:dyDescent="0.25">
      <c r="A19" s="10" t="s">
        <v>46</v>
      </c>
      <c r="B19" s="11" t="s">
        <v>47</v>
      </c>
      <c r="C19" s="10" t="s">
        <v>22</v>
      </c>
      <c r="D19" s="10">
        <v>1</v>
      </c>
      <c r="E19" s="12">
        <v>58666.74</v>
      </c>
      <c r="F19" s="27"/>
      <c r="G19" s="25">
        <f t="shared" si="0"/>
        <v>0</v>
      </c>
    </row>
    <row r="20" spans="1:8" ht="21" customHeight="1" thickBot="1" x14ac:dyDescent="0.3">
      <c r="A20" s="44" t="s">
        <v>7</v>
      </c>
      <c r="B20" s="45"/>
      <c r="C20" s="45"/>
      <c r="D20" s="45"/>
      <c r="E20" s="45"/>
      <c r="F20" s="46"/>
      <c r="G20" s="26">
        <f>SUM(G6:G19)</f>
        <v>0</v>
      </c>
    </row>
    <row r="21" spans="1:8" ht="42" customHeight="1" thickTop="1" x14ac:dyDescent="0.25">
      <c r="A21" s="21" t="s">
        <v>0</v>
      </c>
      <c r="B21" s="21" t="s">
        <v>1</v>
      </c>
      <c r="C21" s="21" t="s">
        <v>2</v>
      </c>
      <c r="D21" s="22" t="s">
        <v>3</v>
      </c>
      <c r="E21" s="23" t="s">
        <v>4</v>
      </c>
      <c r="F21" s="23" t="s">
        <v>5</v>
      </c>
      <c r="G21" s="23" t="s">
        <v>14</v>
      </c>
    </row>
    <row r="22" spans="1:8" x14ac:dyDescent="0.25">
      <c r="A22" s="38" t="s">
        <v>6</v>
      </c>
      <c r="B22" s="39"/>
      <c r="C22" s="39"/>
      <c r="D22" s="39"/>
      <c r="E22" s="39"/>
      <c r="F22" s="39"/>
      <c r="G22" s="40"/>
    </row>
    <row r="23" spans="1:8" ht="15.75" thickBot="1" x14ac:dyDescent="0.3">
      <c r="A23" s="41"/>
      <c r="B23" s="42"/>
      <c r="C23" s="42"/>
      <c r="D23" s="42"/>
      <c r="E23" s="42"/>
      <c r="F23" s="42"/>
      <c r="G23" s="43"/>
    </row>
    <row r="24" spans="1:8" ht="19.5" customHeight="1" x14ac:dyDescent="0.25">
      <c r="A24" s="13" t="s">
        <v>48</v>
      </c>
      <c r="B24" s="13" t="s">
        <v>49</v>
      </c>
      <c r="C24" s="13" t="s">
        <v>22</v>
      </c>
      <c r="D24" s="13">
        <v>1</v>
      </c>
      <c r="E24" s="14">
        <v>7240.09</v>
      </c>
      <c r="F24" s="27"/>
      <c r="G24" s="25">
        <f t="shared" ref="G24" si="1">TRUNC(F24*D24,2)</f>
        <v>0</v>
      </c>
    </row>
    <row r="25" spans="1:8" ht="25.5" customHeight="1" thickBot="1" x14ac:dyDescent="0.3">
      <c r="A25" s="44" t="s">
        <v>9</v>
      </c>
      <c r="B25" s="45"/>
      <c r="C25" s="45"/>
      <c r="D25" s="45"/>
      <c r="E25" s="45"/>
      <c r="F25" s="46"/>
      <c r="G25" s="26">
        <f>SUM(G24)</f>
        <v>0</v>
      </c>
    </row>
    <row r="26" spans="1:8" ht="45.75" customHeight="1" thickTop="1" x14ac:dyDescent="0.25">
      <c r="A26" s="21" t="s">
        <v>0</v>
      </c>
      <c r="B26" s="21" t="s">
        <v>1</v>
      </c>
      <c r="C26" s="21" t="s">
        <v>2</v>
      </c>
      <c r="D26" s="22" t="s">
        <v>3</v>
      </c>
      <c r="E26" s="23" t="s">
        <v>4</v>
      </c>
      <c r="F26" s="23" t="s">
        <v>5</v>
      </c>
      <c r="G26" s="23" t="s">
        <v>14</v>
      </c>
    </row>
    <row r="27" spans="1:8" ht="27.75" customHeight="1" thickBot="1" x14ac:dyDescent="0.3">
      <c r="A27" s="47" t="s">
        <v>8</v>
      </c>
      <c r="B27" s="48"/>
      <c r="C27" s="48"/>
      <c r="D27" s="48"/>
      <c r="E27" s="48"/>
      <c r="F27" s="48"/>
      <c r="G27" s="49"/>
      <c r="H27" s="3"/>
    </row>
    <row r="28" spans="1:8" ht="22.5" customHeight="1" x14ac:dyDescent="0.25">
      <c r="A28" s="13" t="s">
        <v>50</v>
      </c>
      <c r="B28" s="13" t="s">
        <v>51</v>
      </c>
      <c r="C28" s="13" t="s">
        <v>39</v>
      </c>
      <c r="D28" s="13">
        <v>8</v>
      </c>
      <c r="E28" s="14">
        <v>396.39</v>
      </c>
      <c r="F28" s="27"/>
      <c r="G28" s="25">
        <f t="shared" ref="G28" si="2">TRUNC(F28*D28,2)</f>
        <v>0</v>
      </c>
    </row>
    <row r="29" spans="1:8" ht="25.5" customHeight="1" thickBot="1" x14ac:dyDescent="0.3">
      <c r="A29" s="31" t="s">
        <v>10</v>
      </c>
      <c r="B29" s="31"/>
      <c r="C29" s="31"/>
      <c r="D29" s="31"/>
      <c r="E29" s="31"/>
      <c r="F29" s="31"/>
      <c r="G29" s="26">
        <f>SUM(G28)</f>
        <v>0</v>
      </c>
    </row>
    <row r="30" spans="1:8" ht="40.5" customHeight="1" thickTop="1" x14ac:dyDescent="0.25">
      <c r="A30" s="21" t="s">
        <v>0</v>
      </c>
      <c r="B30" s="21" t="s">
        <v>1</v>
      </c>
      <c r="C30" s="21" t="s">
        <v>2</v>
      </c>
      <c r="D30" s="22" t="s">
        <v>3</v>
      </c>
      <c r="E30" s="23" t="s">
        <v>4</v>
      </c>
      <c r="F30" s="23" t="s">
        <v>5</v>
      </c>
      <c r="G30" s="23" t="s">
        <v>14</v>
      </c>
    </row>
    <row r="31" spans="1:8" ht="35.25" customHeight="1" thickBot="1" x14ac:dyDescent="0.3">
      <c r="A31" s="50" t="s">
        <v>11</v>
      </c>
      <c r="B31" s="48"/>
      <c r="C31" s="48"/>
      <c r="D31" s="48"/>
      <c r="E31" s="48"/>
      <c r="F31" s="48"/>
      <c r="G31" s="51"/>
    </row>
    <row r="32" spans="1:8" ht="20.25" customHeight="1" x14ac:dyDescent="0.25">
      <c r="A32" s="13" t="s">
        <v>52</v>
      </c>
      <c r="B32" s="13" t="s">
        <v>24</v>
      </c>
      <c r="C32" s="13" t="s">
        <v>32</v>
      </c>
      <c r="D32" s="13">
        <v>3</v>
      </c>
      <c r="E32" s="14">
        <v>7927.85</v>
      </c>
      <c r="F32" s="27"/>
      <c r="G32" s="25">
        <f t="shared" ref="G32" si="3">TRUNC(F32*D32,2)</f>
        <v>0</v>
      </c>
    </row>
    <row r="33" spans="1:7" ht="20.25" customHeight="1" x14ac:dyDescent="0.25">
      <c r="A33" s="31" t="s">
        <v>12</v>
      </c>
      <c r="B33" s="31"/>
      <c r="C33" s="31"/>
      <c r="D33" s="31"/>
      <c r="E33" s="31"/>
      <c r="F33" s="31"/>
      <c r="G33" s="26">
        <f>SUM(G32)</f>
        <v>0</v>
      </c>
    </row>
    <row r="34" spans="1:7" ht="30.75" customHeight="1" thickBot="1" x14ac:dyDescent="0.3">
      <c r="A34" s="32" t="s">
        <v>13</v>
      </c>
      <c r="B34" s="33"/>
      <c r="C34" s="33"/>
      <c r="D34" s="33"/>
      <c r="E34" s="33"/>
      <c r="F34" s="34"/>
      <c r="G34" s="28">
        <f>SUM(G20+G25+G29+G33)</f>
        <v>0</v>
      </c>
    </row>
  </sheetData>
  <sheetProtection algorithmName="SHA-512" hashValue="YSKJKR5YwShufLoqaaRcM3t/4uD5c8AlbitFekUP5VdCXmXnNwOyp4Wewvlij+sRtwnzO5pDwYOlmuDfF0++lA==" saltValue="1RfhcVHq1XGYVJDQJwTkGA==" spinCount="100000" sheet="1" objects="1" scenarios="1"/>
  <mergeCells count="9">
    <mergeCell ref="A33:F33"/>
    <mergeCell ref="A34:F34"/>
    <mergeCell ref="A5:G5"/>
    <mergeCell ref="A22:G23"/>
    <mergeCell ref="A20:F20"/>
    <mergeCell ref="A25:F25"/>
    <mergeCell ref="A29:F29"/>
    <mergeCell ref="A27:G27"/>
    <mergeCell ref="A31:G31"/>
  </mergeCells>
  <conditionalFormatting sqref="F6:F19">
    <cfRule type="expression" dxfId="3" priority="7">
      <formula>F6&gt;E6</formula>
    </cfRule>
  </conditionalFormatting>
  <conditionalFormatting sqref="F24">
    <cfRule type="expression" dxfId="2" priority="3">
      <formula>F24&gt;E24</formula>
    </cfRule>
  </conditionalFormatting>
  <conditionalFormatting sqref="F28">
    <cfRule type="expression" dxfId="1" priority="2">
      <formula>F28&gt;E28</formula>
    </cfRule>
  </conditionalFormatting>
  <conditionalFormatting sqref="F32">
    <cfRule type="expression" dxfId="0" priority="1">
      <formula>F32&gt;E32</formula>
    </cfRule>
  </conditionalFormatting>
  <dataValidations count="1">
    <dataValidation type="custom" allowBlank="1" showInputMessage="1" showErrorMessage="1" errorTitle="Erro casas decimais" error="Digite um número com no máximo 2 casas decimais." sqref="F6:F19 F24 F28 F32" xr:uid="{0CDB3A5E-A923-4066-BC41-A2D586D4A2A9}">
      <formula1>ROUND(F6,2)=F6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46-00058-25-01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2025-10-17T18:18:30Z</dcterms:created>
  <dcterms:modified xsi:type="dcterms:W3CDTF">2026-02-23T14:30:06Z</dcterms:modified>
</cp:coreProperties>
</file>